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9490" yWindow="660" windowWidth="46995" windowHeight="12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Лист1!$A$1:$O$14</definedName>
  </definedNames>
  <calcPr calcId="145621"/>
</workbook>
</file>

<file path=xl/calcChain.xml><?xml version="1.0" encoding="utf-8"?>
<calcChain xmlns="http://schemas.openxmlformats.org/spreadsheetml/2006/main">
  <c r="J9" i="1" l="1"/>
  <c r="N14" i="1" l="1"/>
  <c r="P14" i="1" s="1"/>
  <c r="Q14" i="1" s="1"/>
  <c r="K14" i="1"/>
  <c r="J14" i="1"/>
</calcChain>
</file>

<file path=xl/sharedStrings.xml><?xml version="1.0" encoding="utf-8"?>
<sst xmlns="http://schemas.openxmlformats.org/spreadsheetml/2006/main" count="81" uniqueCount="39">
  <si>
    <t>№</t>
  </si>
  <si>
    <t>Класс напр-я (кВ)</t>
  </si>
  <si>
    <t>РЭС</t>
  </si>
  <si>
    <t>СП</t>
  </si>
  <si>
    <t>Инв. номер</t>
  </si>
  <si>
    <t>Объект ремонта</t>
  </si>
  <si>
    <t>№ пролетов</t>
  </si>
  <si>
    <t>Характеристика местности (населенная, ненаселенная, труднодоступная)</t>
  </si>
  <si>
    <t>Вид растительности (густая, средняя, редкая)</t>
  </si>
  <si>
    <t>Чистка просеки, га</t>
  </si>
  <si>
    <t>Расширение просеки, га</t>
  </si>
  <si>
    <t>Рекомендованный способ расчистки (Р/М)*</t>
  </si>
  <si>
    <t>Рекомендованный способ утилизации порубочных остатков (С/М/СК/В)**</t>
  </si>
  <si>
    <t>Стоимость работ, млн. руб.</t>
  </si>
  <si>
    <t>Сроки производства работ</t>
  </si>
  <si>
    <t>АРЭС</t>
  </si>
  <si>
    <t>ненаселенная</t>
  </si>
  <si>
    <t>Р</t>
  </si>
  <si>
    <t>М</t>
  </si>
  <si>
    <t>июнь - август</t>
  </si>
  <si>
    <t>июнь - сентябрь</t>
  </si>
  <si>
    <t>YA0000569</t>
  </si>
  <si>
    <t>ВЛ 110 кВ Малый Нимныр - Большой Нимныр</t>
  </si>
  <si>
    <t>средняя</t>
  </si>
  <si>
    <t>НРЭС</t>
  </si>
  <si>
    <t>YA0000432</t>
  </si>
  <si>
    <t>ВЛ 110 кВ Малый - Хатыми</t>
  </si>
  <si>
    <t>YA0000431</t>
  </si>
  <si>
    <t>ВЛ 110 кВ Чульманская ТЭЦ - Хатыми с отпайками</t>
  </si>
  <si>
    <t>Всего</t>
  </si>
  <si>
    <t>УА0000570</t>
  </si>
  <si>
    <t>ВЛ 110 кВ Большой Нимныр-Юхта</t>
  </si>
  <si>
    <t xml:space="preserve">ВЛ 35 кВ Верхний Куранах - Селигдар </t>
  </si>
  <si>
    <t>УА0000569</t>
  </si>
  <si>
    <t>УА0000565</t>
  </si>
  <si>
    <t>ВЛ 110 кВ Н.Куранах - В.Куранах</t>
  </si>
  <si>
    <t xml:space="preserve"> Перечень объектов по чистке просеки под производственные программы на 2024год ЮЯЭС</t>
  </si>
  <si>
    <t>Приложение 3 к техническим требованиям</t>
  </si>
  <si>
    <t>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</si>
</sst>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0" fillId="0" borderId="0" xfId="0" applyNumberFormat="1"/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topLeftCell="C1" zoomScaleNormal="100" zoomScaleSheetLayoutView="100" workbookViewId="0">
      <selection activeCell="G10" sqref="G10"/>
    </sheetView>
  </sheetViews>
  <sheetFormatPr defaultRowHeight="15" x14ac:dyDescent="0.25"/>
  <cols>
    <col min="5" max="5" width="13.85546875" customWidth="1"/>
    <col min="6" max="6" width="39.85546875" customWidth="1"/>
    <col min="8" max="8" width="26.7109375" customWidth="1"/>
    <col min="9" max="9" width="22.5703125" customWidth="1"/>
    <col min="13" max="13" width="15.85546875" customWidth="1"/>
    <col min="14" max="14" width="30.7109375" customWidth="1"/>
    <col min="15" max="15" width="32.85546875" customWidth="1"/>
    <col min="16" max="16" width="14.140625" customWidth="1"/>
  </cols>
  <sheetData>
    <row r="1" spans="1:17" ht="15.75" x14ac:dyDescent="0.25">
      <c r="A1" s="1"/>
      <c r="B1" s="2"/>
      <c r="C1" s="2"/>
      <c r="D1" s="2"/>
      <c r="E1" s="2"/>
      <c r="F1" s="3"/>
      <c r="G1" s="3"/>
      <c r="H1" s="2"/>
      <c r="I1" s="2"/>
      <c r="J1" s="1"/>
      <c r="K1" s="1"/>
      <c r="L1" s="1"/>
      <c r="M1" s="1"/>
      <c r="N1" s="1"/>
      <c r="O1" s="4" t="s">
        <v>37</v>
      </c>
    </row>
    <row r="2" spans="1:17" ht="15.75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7" ht="15.75" x14ac:dyDescent="0.25">
      <c r="A3" s="1"/>
      <c r="B3" s="2"/>
      <c r="C3" s="5"/>
      <c r="D3" s="2"/>
      <c r="E3" s="2"/>
      <c r="F3" s="6"/>
      <c r="G3" s="6"/>
      <c r="H3" s="7"/>
      <c r="I3" s="7"/>
      <c r="J3" s="7"/>
      <c r="K3" s="7"/>
      <c r="L3" s="7"/>
      <c r="M3" s="7"/>
      <c r="N3" s="7"/>
      <c r="O3" s="7"/>
    </row>
    <row r="4" spans="1:17" ht="110.25" x14ac:dyDescent="0.25">
      <c r="A4" s="8" t="s">
        <v>0</v>
      </c>
      <c r="B4" s="8" t="s">
        <v>1</v>
      </c>
      <c r="C4" s="9" t="s">
        <v>2</v>
      </c>
      <c r="D4" s="8" t="s">
        <v>3</v>
      </c>
      <c r="E4" s="8" t="s">
        <v>4</v>
      </c>
      <c r="F4" s="8" t="s">
        <v>5</v>
      </c>
      <c r="G4" s="10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</row>
    <row r="5" spans="1:17" ht="15.75" x14ac:dyDescent="0.25">
      <c r="A5" s="17"/>
      <c r="B5" s="17"/>
      <c r="C5" s="17" t="s">
        <v>15</v>
      </c>
      <c r="D5" s="17"/>
      <c r="E5" s="17" t="s">
        <v>30</v>
      </c>
      <c r="F5" s="18" t="s">
        <v>31</v>
      </c>
      <c r="G5" s="10"/>
      <c r="H5" s="8" t="s">
        <v>16</v>
      </c>
      <c r="I5" s="8" t="s">
        <v>23</v>
      </c>
      <c r="J5" s="8">
        <v>8.84</v>
      </c>
      <c r="K5" s="8">
        <v>0</v>
      </c>
      <c r="L5" s="8" t="s">
        <v>18</v>
      </c>
      <c r="M5" s="8" t="s">
        <v>18</v>
      </c>
      <c r="N5" s="8">
        <v>0.52211618999999998</v>
      </c>
      <c r="O5" s="11" t="s">
        <v>20</v>
      </c>
    </row>
    <row r="6" spans="1:17" ht="15.75" x14ac:dyDescent="0.25">
      <c r="A6" s="20"/>
      <c r="B6" s="20"/>
      <c r="C6" s="8" t="s">
        <v>15</v>
      </c>
      <c r="D6" s="8"/>
      <c r="E6" s="17" t="s">
        <v>33</v>
      </c>
      <c r="F6" s="21" t="s">
        <v>32</v>
      </c>
      <c r="G6" s="10"/>
      <c r="H6" s="8" t="s">
        <v>16</v>
      </c>
      <c r="I6" s="8" t="s">
        <v>23</v>
      </c>
      <c r="J6" s="8">
        <v>22.117999999999999</v>
      </c>
      <c r="K6" s="8"/>
      <c r="L6" s="8" t="s">
        <v>18</v>
      </c>
      <c r="M6" s="8" t="s">
        <v>18</v>
      </c>
      <c r="N6" s="8">
        <v>0.46058566000000001</v>
      </c>
      <c r="O6" s="11" t="s">
        <v>20</v>
      </c>
    </row>
    <row r="7" spans="1:17" ht="15.75" x14ac:dyDescent="0.25">
      <c r="A7" s="20"/>
      <c r="B7" s="20"/>
      <c r="C7" s="8" t="s">
        <v>15</v>
      </c>
      <c r="D7" s="8"/>
      <c r="E7" s="17" t="s">
        <v>34</v>
      </c>
      <c r="F7" s="10" t="s">
        <v>35</v>
      </c>
      <c r="G7" s="10"/>
      <c r="H7" s="8" t="s">
        <v>16</v>
      </c>
      <c r="I7" s="8" t="s">
        <v>23</v>
      </c>
      <c r="J7" s="8">
        <v>3.9</v>
      </c>
      <c r="K7" s="8"/>
      <c r="L7" s="8" t="s">
        <v>18</v>
      </c>
      <c r="M7" s="8" t="s">
        <v>18</v>
      </c>
      <c r="N7" s="8">
        <v>0.17569145999999999</v>
      </c>
      <c r="O7" s="11" t="s">
        <v>20</v>
      </c>
    </row>
    <row r="8" spans="1:17" ht="15.75" x14ac:dyDescent="0.25">
      <c r="A8" s="25">
        <v>2</v>
      </c>
      <c r="B8" s="25">
        <v>110</v>
      </c>
      <c r="C8" s="25" t="s">
        <v>15</v>
      </c>
      <c r="D8" s="25"/>
      <c r="E8" s="25" t="s">
        <v>21</v>
      </c>
      <c r="F8" s="22" t="s">
        <v>22</v>
      </c>
      <c r="G8" s="10"/>
      <c r="H8" s="8" t="s">
        <v>16</v>
      </c>
      <c r="I8" s="8" t="s">
        <v>23</v>
      </c>
      <c r="J8" s="8">
        <v>8.5</v>
      </c>
      <c r="K8" s="8">
        <v>0</v>
      </c>
      <c r="L8" s="8" t="s">
        <v>17</v>
      </c>
      <c r="M8" s="8" t="s">
        <v>38</v>
      </c>
      <c r="N8" s="8">
        <v>1.73209725</v>
      </c>
      <c r="O8" s="11" t="s">
        <v>19</v>
      </c>
    </row>
    <row r="9" spans="1:17" ht="15.75" x14ac:dyDescent="0.25">
      <c r="A9" s="26"/>
      <c r="B9" s="26"/>
      <c r="C9" s="26"/>
      <c r="D9" s="26"/>
      <c r="E9" s="26"/>
      <c r="F9" s="23"/>
      <c r="G9" s="10"/>
      <c r="H9" s="8" t="s">
        <v>16</v>
      </c>
      <c r="I9" s="8" t="s">
        <v>23</v>
      </c>
      <c r="J9" s="8">
        <f>7.3+1.34</f>
        <v>8.64</v>
      </c>
      <c r="K9" s="8">
        <v>0</v>
      </c>
      <c r="L9" s="8" t="s">
        <v>18</v>
      </c>
      <c r="M9" s="8" t="s">
        <v>18</v>
      </c>
      <c r="N9" s="8">
        <v>0.78862710000000003</v>
      </c>
      <c r="O9" s="11" t="s">
        <v>20</v>
      </c>
    </row>
    <row r="10" spans="1:17" ht="15.75" x14ac:dyDescent="0.25">
      <c r="A10" s="25">
        <v>3</v>
      </c>
      <c r="B10" s="25">
        <v>110</v>
      </c>
      <c r="C10" s="25" t="s">
        <v>24</v>
      </c>
      <c r="D10" s="25"/>
      <c r="E10" s="25" t="s">
        <v>25</v>
      </c>
      <c r="F10" s="22" t="s">
        <v>26</v>
      </c>
      <c r="G10" s="10"/>
      <c r="H10" s="8" t="s">
        <v>16</v>
      </c>
      <c r="I10" s="8" t="s">
        <v>23</v>
      </c>
      <c r="J10" s="8">
        <v>3</v>
      </c>
      <c r="K10" s="8">
        <v>0</v>
      </c>
      <c r="L10" s="8" t="s">
        <v>17</v>
      </c>
      <c r="M10" s="8" t="s">
        <v>38</v>
      </c>
      <c r="N10" s="8">
        <v>0.57315892000000002</v>
      </c>
      <c r="O10" s="11" t="s">
        <v>19</v>
      </c>
    </row>
    <row r="11" spans="1:17" ht="15.75" x14ac:dyDescent="0.25">
      <c r="A11" s="26"/>
      <c r="B11" s="26"/>
      <c r="C11" s="26"/>
      <c r="D11" s="26"/>
      <c r="E11" s="26"/>
      <c r="F11" s="23"/>
      <c r="G11" s="10"/>
      <c r="H11" s="8" t="s">
        <v>16</v>
      </c>
      <c r="I11" s="8" t="s">
        <v>23</v>
      </c>
      <c r="J11" s="8">
        <v>14</v>
      </c>
      <c r="K11" s="8">
        <v>0</v>
      </c>
      <c r="L11" s="8" t="s">
        <v>18</v>
      </c>
      <c r="M11" s="8" t="s">
        <v>18</v>
      </c>
      <c r="N11" s="8">
        <v>0.42331637999999999</v>
      </c>
      <c r="O11" s="11" t="s">
        <v>20</v>
      </c>
    </row>
    <row r="12" spans="1:17" ht="15.75" x14ac:dyDescent="0.25">
      <c r="A12" s="25">
        <v>4</v>
      </c>
      <c r="B12" s="25">
        <v>110</v>
      </c>
      <c r="C12" s="25" t="s">
        <v>24</v>
      </c>
      <c r="D12" s="25"/>
      <c r="E12" s="25" t="s">
        <v>27</v>
      </c>
      <c r="F12" s="22" t="s">
        <v>28</v>
      </c>
      <c r="G12" s="10"/>
      <c r="H12" s="8" t="s">
        <v>16</v>
      </c>
      <c r="I12" s="8" t="s">
        <v>23</v>
      </c>
      <c r="J12" s="8">
        <v>2.5</v>
      </c>
      <c r="K12" s="8">
        <v>0</v>
      </c>
      <c r="L12" s="8" t="s">
        <v>17</v>
      </c>
      <c r="M12" s="8" t="s">
        <v>38</v>
      </c>
      <c r="N12" s="8">
        <v>0.46501239999999999</v>
      </c>
      <c r="O12" s="11" t="s">
        <v>19</v>
      </c>
    </row>
    <row r="13" spans="1:17" ht="15.75" x14ac:dyDescent="0.25">
      <c r="A13" s="26"/>
      <c r="B13" s="26"/>
      <c r="C13" s="26"/>
      <c r="D13" s="26"/>
      <c r="E13" s="26"/>
      <c r="F13" s="23"/>
      <c r="G13" s="10"/>
      <c r="H13" s="8" t="s">
        <v>16</v>
      </c>
      <c r="I13" s="8" t="s">
        <v>23</v>
      </c>
      <c r="J13" s="8">
        <v>8.5</v>
      </c>
      <c r="K13" s="8">
        <v>0</v>
      </c>
      <c r="L13" s="8" t="s">
        <v>18</v>
      </c>
      <c r="M13" s="8" t="s">
        <v>18</v>
      </c>
      <c r="N13" s="8">
        <v>0.19185720000000001</v>
      </c>
      <c r="O13" s="11" t="s">
        <v>20</v>
      </c>
    </row>
    <row r="14" spans="1:17" ht="19.5" x14ac:dyDescent="0.25">
      <c r="A14" s="12"/>
      <c r="B14" s="13"/>
      <c r="C14" s="13"/>
      <c r="D14" s="13"/>
      <c r="E14" s="13"/>
      <c r="F14" s="14" t="s">
        <v>29</v>
      </c>
      <c r="G14" s="14"/>
      <c r="H14" s="13"/>
      <c r="I14" s="13"/>
      <c r="J14" s="15">
        <f>SUM(J5:J13)</f>
        <v>79.99799999999999</v>
      </c>
      <c r="K14" s="15">
        <f>SUM(K5:K13)</f>
        <v>0</v>
      </c>
      <c r="L14" s="15"/>
      <c r="M14" s="15"/>
      <c r="N14" s="16">
        <f>SUM(N5:N13)</f>
        <v>5.3324625600000006</v>
      </c>
      <c r="O14" s="12"/>
      <c r="P14" s="19">
        <f>5.33249984-N14</f>
        <v>3.7279999999029201E-5</v>
      </c>
      <c r="Q14">
        <f>P14*1000</f>
        <v>3.7279999999029201E-2</v>
      </c>
    </row>
  </sheetData>
  <mergeCells count="19">
    <mergeCell ref="F12:F1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8:F9"/>
    <mergeCell ref="A2:O2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51" orientation="landscape" r:id="rId1"/>
  <colBreaks count="1" manualBreakCount="1">
    <brk id="15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2022-01-19T07:24:11Z</cp:lastPrinted>
  <dcterms:created xsi:type="dcterms:W3CDTF">2022-01-14T07:07:30Z</dcterms:created>
  <dcterms:modified xsi:type="dcterms:W3CDTF">2022-01-25T02:55:46Z</dcterms:modified>
</cp:coreProperties>
</file>